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44265_kclj_si/Documents/Dokumenti/JN 2026/022-26 JN Požarna varnost/3-RD/"/>
    </mc:Choice>
  </mc:AlternateContent>
  <xr:revisionPtr revIDLastSave="4" documentId="13_ncr:1_{8445CB3B-E356-4EED-A604-B9841F77958D}" xr6:coauthVersionLast="47" xr6:coauthVersionMax="47" xr10:uidLastSave="{F5640D3C-71AF-4DC7-9E9A-CE3ABFD6950D}"/>
  <bookViews>
    <workbookView xWindow="38280" yWindow="-120" windowWidth="38640" windowHeight="21240" activeTab="1" xr2:uid="{DDB3263C-A91B-458C-8AAF-E1020CBB7EDB}"/>
  </bookViews>
  <sheets>
    <sheet name="REKAPITULACIJA " sheetId="11" r:id="rId1"/>
    <sheet name="DELOVNE URE" sheetId="4" r:id="rId2"/>
    <sheet name="VGRAJENA OPREMA - PAVŠAL" sheetId="1" r:id="rId3"/>
    <sheet name="STROŠKI MATERIALA" sheetId="1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2" l="1"/>
  <c r="E10" i="12"/>
  <c r="E11" i="12"/>
  <c r="E12" i="12"/>
  <c r="E13" i="12"/>
  <c r="E14" i="12"/>
  <c r="E15" i="12"/>
  <c r="E16" i="12"/>
  <c r="E17" i="12"/>
  <c r="E7" i="12"/>
  <c r="C8" i="12"/>
  <c r="E8" i="12" s="1"/>
  <c r="E18" i="12" l="1"/>
  <c r="D20" i="11" s="1"/>
  <c r="D21" i="11" s="1"/>
  <c r="E6" i="4"/>
  <c r="E7" i="4"/>
  <c r="E5" i="4"/>
  <c r="E8" i="4" l="1"/>
  <c r="D6" i="11" s="1"/>
  <c r="D7" i="11" s="1"/>
  <c r="B26" i="11" s="1"/>
  <c r="D12" i="11" l="1"/>
  <c r="D13" i="11"/>
  <c r="D14" i="11"/>
  <c r="D15" i="11"/>
  <c r="D16" i="11" l="1"/>
  <c r="B27" i="11" s="1"/>
  <c r="B28" i="11" l="1"/>
  <c r="B29" i="11" s="1"/>
</calcChain>
</file>

<file path=xl/sharedStrings.xml><?xml version="1.0" encoding="utf-8"?>
<sst xmlns="http://schemas.openxmlformats.org/spreadsheetml/2006/main" count="83" uniqueCount="73">
  <si>
    <t>DELOVNE URE IZVEN PAVŠALA</t>
  </si>
  <si>
    <t>enota</t>
  </si>
  <si>
    <t>Cena na enoto v EUR brez DDV</t>
  </si>
  <si>
    <t>Skupaj</t>
  </si>
  <si>
    <t>STORITEV</t>
  </si>
  <si>
    <t>SKUPAJ</t>
  </si>
  <si>
    <t>1. Urna postavka servisa</t>
  </si>
  <si>
    <t>2. Letni pavšal za redne vzdrževalne preventivne preglede</t>
  </si>
  <si>
    <t>REKAPITULACIJA ZA OBDOBJE 48 MESECEV</t>
  </si>
  <si>
    <t>Število mesecev v letu</t>
  </si>
  <si>
    <t>Skupaj vrednost za 48 mesecev</t>
  </si>
  <si>
    <t>3. IZRAČUN STROŠKA ZA 48 MESECEV</t>
  </si>
  <si>
    <t>OPREMA/ REZERVNI DELI</t>
  </si>
  <si>
    <t>3. Stroški materiala</t>
  </si>
  <si>
    <t>3. OKVIRNI STROŠKI MATERIALA</t>
  </si>
  <si>
    <t>POPIS REZERVNIH DELOV</t>
  </si>
  <si>
    <t>TRENUTNO VGRAJENA OPREMA  ZA REDNO VZDRŽEVANJE - PAVŠAL</t>
  </si>
  <si>
    <t>Za čas trajanja pogodbe (48 mesecev)</t>
  </si>
  <si>
    <t>Za čas trajanja pogodbe</t>
  </si>
  <si>
    <t xml:space="preserve">Skupaj </t>
  </si>
  <si>
    <t>Skupaj rekapitulacija za obdobje 48. mesecev (1+2+3)</t>
  </si>
  <si>
    <t>2. PAVŠAL ZA REDNE VZDRŽEVALNE PREVENTIVNE PREGLEDE VGRAJENE OPREME (ZAVIHEK VGRAJENA OPREMA - PAVŠAL)</t>
  </si>
  <si>
    <t>Opomba: Izračunane so ocenjene vrednosti za obdobje 48 mesecev. V opisu oprema/rezervni deli se zna zgoditi, da se naknadno pojavi oprema, ki ni navedena v tem seznamu. Ocenjujemo v vrednosti do 1000 EUR brez DDV v obdobju trajanja pogodbe.</t>
  </si>
  <si>
    <t>Cena na enoto mere
 v EUR brez DDV</t>
  </si>
  <si>
    <t xml:space="preserve">Št. kos x cena na enoto mere </t>
  </si>
  <si>
    <t>OBJEKT</t>
  </si>
  <si>
    <t>Pediatrična klinika, Bohoričeva ulica 20</t>
  </si>
  <si>
    <t>Ginekološka klinika – Porodnišnica, Šlajmajerjeva ulica 6a</t>
  </si>
  <si>
    <t>ORL, Zaloška 2</t>
  </si>
  <si>
    <t>Nevrološka klinika, Zaloška 2</t>
  </si>
  <si>
    <t>Klinični inštitut za medicino dela, prometa in športa,  Grablovičeva ulica 42</t>
  </si>
  <si>
    <t>Ocenjene količine (kos) za 12m</t>
  </si>
  <si>
    <t>Urna postavka serviserja pon - pet (redni delovni čas)</t>
  </si>
  <si>
    <t>ur</t>
  </si>
  <si>
    <t>Intervencijska - dežurna ura serviserja (izven rednega del. časa)</t>
  </si>
  <si>
    <t>prihodov</t>
  </si>
  <si>
    <t>Strošek prevoza (prihod na objekt + kilometrina)</t>
  </si>
  <si>
    <t>1. CENIK URNE POSTAVKE SERVISA IN INTERVENCIJSKEGA SERVISA (ZAVIHEK DELOVNE URE) + PRIHOD NA OBJEKT</t>
  </si>
  <si>
    <t>Ocenjene količine (kos) za 48m</t>
  </si>
  <si>
    <t>skupaj</t>
  </si>
  <si>
    <t>Glavna zgradba VKJ - Heliport , Zaloška 7</t>
  </si>
  <si>
    <t>1x centrala GEZE THZ Comfort, 
1x okno s pogonom GEZE E860/1000mm</t>
  </si>
  <si>
    <t>1x centrala Aumuller EMB7300/20
4x okno s pogoni GEZE E250/1000mm,
1x centrala GEZE E260 N2,
1x okno s pogonom Minigardi S1/1000mm
1x centrala GEZE E260 N2,
1x okno s pogonom GEZE E860/1000mm</t>
  </si>
  <si>
    <t>1x centrala GEZE MBZ3000N72, 
7x kupola s pogonom Grasl</t>
  </si>
  <si>
    <t>1x centrala Velux 3FCF01
2x okno s pogonom Velux,
1. stopnišče centrala Aumuller EMB7300/2.5, 1x okno Velux
2. stopnišče centrala Aumuller EMB7300/2.5, okno Velux</t>
  </si>
  <si>
    <t>2x centrala Aumuller EMB7300/2.5,
2x lamelno okno Fieger,
1x centrala Aumuller EMB7300/5, 
1x kupola s pogonom Minigardi S1/750mm</t>
  </si>
  <si>
    <t>1x centrala Aumuller EMB7300/5,
1x strešna loputa s pogonoma GEZE E250/750mm,
1x fasadna loputa s pogonom GEZE Slimchain/300mm750mm</t>
  </si>
  <si>
    <t>1x centrala GEZE THZ Comfort,
1x okno s pogonom GEZE Slimchain 800mm</t>
  </si>
  <si>
    <t>Glavna zgradba - Centralna kuhinja, Zaloška 7</t>
  </si>
  <si>
    <t>SISTEM ZA ODVOD DIMA IN TOPOLTE</t>
  </si>
  <si>
    <t>Očesna klinika</t>
  </si>
  <si>
    <t xml:space="preserve">Ročna aktivacija NODT </t>
  </si>
  <si>
    <t>1.-12. mesec</t>
  </si>
  <si>
    <t>13.-24. mesec</t>
  </si>
  <si>
    <t>25.-36. mesec</t>
  </si>
  <si>
    <t>37.-48.mesec</t>
  </si>
  <si>
    <t xml:space="preserve">*Posamezne lokacije se lahko spreminjajo, dodajano ali ukinjajo glede na potrebe naročnika. </t>
  </si>
  <si>
    <t>*Ponudnik je glede na potrebe in po dogovoru dolžan izvajati redno vzdrževanje tudi iz dodatnih lokacij in znotraj navedenih lokacij - npr. dodatno vgrajena oprema, ki se pojavi naknadno (v manjšem obsegu)</t>
  </si>
  <si>
    <t xml:space="preserve">PAVŠAL vsebuje redni preventivni pregled (1x letno) in podporo 24/7 </t>
  </si>
  <si>
    <t>AKUMULATOR 12V/2,3Ah</t>
  </si>
  <si>
    <t>BAT. LITIJ AA 3,6V 2600mAh LS za radijske</t>
  </si>
  <si>
    <t>AKUMULATOR ZA KNC E260N2</t>
  </si>
  <si>
    <t>AKUMULATOR ZA EMB7300 N2,5; N5</t>
  </si>
  <si>
    <t>AKUMULATOR ZA EMB7300 N10</t>
  </si>
  <si>
    <t>BAT.ZA RADIJSKE TIPKE</t>
  </si>
  <si>
    <t xml:space="preserve">KRMILNA CENTRALA ENB 7300 T 2,5Am </t>
  </si>
  <si>
    <t>RELEJSKA KARTICA REL 65</t>
  </si>
  <si>
    <t xml:space="preserve">HSE - POŽARNA TIPKA, SIVA BREZŽIČNA </t>
  </si>
  <si>
    <t>PLUG IN CARD RWA</t>
  </si>
  <si>
    <t xml:space="preserve">ANTENNA 1m + ADAPTER </t>
  </si>
  <si>
    <t>Vrednost v EUR brez DDV</t>
  </si>
  <si>
    <t>Skupaj vrednost pavšala na mesec v EUR brez DDV</t>
  </si>
  <si>
    <t>Skupaj vrednost v EUR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</si>
</sst>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theme="1"/>
      <name val="Aptos Narrow"/>
      <family val="2"/>
      <scheme val="minor"/>
    </font>
    <font>
      <b/>
      <sz val="2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ptos Narrow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/>
    <xf numFmtId="0" fontId="1" fillId="0" borderId="1" xfId="0" applyFont="1" applyBorder="1" applyAlignment="1">
      <alignment horizontal="right"/>
    </xf>
    <xf numFmtId="164" fontId="5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64" fontId="5" fillId="0" borderId="1" xfId="0" applyNumberFormat="1" applyFont="1" applyBorder="1"/>
    <xf numFmtId="164" fontId="5" fillId="4" borderId="2" xfId="0" applyNumberFormat="1" applyFont="1" applyFill="1" applyBorder="1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4" fontId="4" fillId="0" borderId="0" xfId="0" applyNumberFormat="1" applyFont="1" applyAlignment="1">
      <alignment horizontal="right"/>
    </xf>
    <xf numFmtId="164" fontId="3" fillId="0" borderId="0" xfId="0" applyNumberFormat="1" applyFont="1"/>
    <xf numFmtId="0" fontId="5" fillId="0" borderId="2" xfId="0" applyFont="1" applyBorder="1" applyAlignment="1">
      <alignment horizontal="center"/>
    </xf>
    <xf numFmtId="164" fontId="2" fillId="7" borderId="1" xfId="0" applyNumberFormat="1" applyFont="1" applyFill="1" applyBorder="1" applyAlignment="1">
      <alignment horizontal="center" wrapText="1"/>
    </xf>
    <xf numFmtId="164" fontId="2" fillId="7" borderId="1" xfId="0" applyNumberFormat="1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164" fontId="8" fillId="5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8" fillId="0" borderId="0" xfId="0" applyFont="1"/>
    <xf numFmtId="164" fontId="8" fillId="7" borderId="2" xfId="0" applyNumberFormat="1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2020-548C-458C-B484-7816F0501787}">
  <dimension ref="A2:E30"/>
  <sheetViews>
    <sheetView zoomScaleNormal="100" workbookViewId="0">
      <selection activeCell="D35" sqref="D35"/>
    </sheetView>
  </sheetViews>
  <sheetFormatPr defaultRowHeight="15" x14ac:dyDescent="0.25"/>
  <cols>
    <col min="1" max="1" width="35.5703125" customWidth="1"/>
    <col min="2" max="2" width="19.28515625" customWidth="1"/>
    <col min="3" max="3" width="24.28515625" customWidth="1"/>
    <col min="4" max="4" width="17.7109375" customWidth="1"/>
    <col min="5" max="5" width="21.5703125" customWidth="1"/>
    <col min="6" max="6" width="20.28515625" customWidth="1"/>
  </cols>
  <sheetData>
    <row r="2" spans="1:5" ht="25.5" x14ac:dyDescent="0.35">
      <c r="A2" s="22" t="s">
        <v>8</v>
      </c>
      <c r="B2" s="3"/>
      <c r="C2" s="3"/>
      <c r="D2" s="3"/>
      <c r="E2" s="3"/>
    </row>
    <row r="3" spans="1:5" ht="16.5" x14ac:dyDescent="0.3">
      <c r="A3" s="3"/>
      <c r="B3" s="3"/>
      <c r="C3" s="3"/>
      <c r="D3" s="3"/>
      <c r="E3" s="3"/>
    </row>
    <row r="4" spans="1:5" ht="16.5" x14ac:dyDescent="0.3">
      <c r="A4" s="7" t="s">
        <v>37</v>
      </c>
      <c r="B4" s="7"/>
      <c r="C4" s="7"/>
      <c r="D4" s="7"/>
      <c r="E4" s="7"/>
    </row>
    <row r="5" spans="1:5" ht="31.5" x14ac:dyDescent="0.25">
      <c r="A5" s="13" t="s">
        <v>4</v>
      </c>
      <c r="B5" s="13"/>
      <c r="C5" s="59"/>
      <c r="D5" s="59" t="s">
        <v>70</v>
      </c>
    </row>
    <row r="6" spans="1:5" ht="16.5" x14ac:dyDescent="0.3">
      <c r="A6" s="28" t="s">
        <v>18</v>
      </c>
      <c r="B6" s="17"/>
      <c r="C6" s="60"/>
      <c r="D6" s="60">
        <f>'DELOVNE URE'!E8</f>
        <v>0</v>
      </c>
    </row>
    <row r="7" spans="1:5" ht="33" x14ac:dyDescent="0.3">
      <c r="A7" s="5"/>
      <c r="B7" s="19"/>
      <c r="C7" s="61" t="s">
        <v>10</v>
      </c>
      <c r="D7" s="62">
        <f>SUM(D6:D6)</f>
        <v>0</v>
      </c>
      <c r="E7" s="3"/>
    </row>
    <row r="8" spans="1:5" x14ac:dyDescent="0.25">
      <c r="C8" s="63"/>
      <c r="D8" s="63"/>
    </row>
    <row r="9" spans="1:5" ht="19.899999999999999" customHeight="1" x14ac:dyDescent="0.25">
      <c r="C9" s="63"/>
      <c r="D9" s="63"/>
    </row>
    <row r="10" spans="1:5" ht="19.899999999999999" customHeight="1" x14ac:dyDescent="0.3">
      <c r="A10" s="7" t="s">
        <v>21</v>
      </c>
      <c r="B10" s="3"/>
      <c r="C10" s="64"/>
      <c r="D10" s="64"/>
    </row>
    <row r="11" spans="1:5" ht="47.25" x14ac:dyDescent="0.25">
      <c r="A11" s="13" t="s">
        <v>4</v>
      </c>
      <c r="B11" s="13" t="s">
        <v>9</v>
      </c>
      <c r="C11" s="59" t="s">
        <v>71</v>
      </c>
      <c r="D11" s="59" t="s">
        <v>72</v>
      </c>
    </row>
    <row r="12" spans="1:5" ht="19.899999999999999" customHeight="1" x14ac:dyDescent="0.25">
      <c r="A12" s="49" t="s">
        <v>52</v>
      </c>
      <c r="B12" s="18">
        <v>12</v>
      </c>
      <c r="C12" s="65">
        <v>0</v>
      </c>
      <c r="D12" s="60">
        <f t="shared" ref="D12:D15" si="0">C12*B12</f>
        <v>0</v>
      </c>
    </row>
    <row r="13" spans="1:5" ht="19.899999999999999" customHeight="1" x14ac:dyDescent="0.25">
      <c r="A13" s="49" t="s">
        <v>53</v>
      </c>
      <c r="B13" s="18">
        <v>12</v>
      </c>
      <c r="C13" s="65">
        <v>0</v>
      </c>
      <c r="D13" s="60">
        <f t="shared" si="0"/>
        <v>0</v>
      </c>
    </row>
    <row r="14" spans="1:5" ht="35.25" customHeight="1" x14ac:dyDescent="0.25">
      <c r="A14" s="49" t="s">
        <v>54</v>
      </c>
      <c r="B14" s="18">
        <v>12</v>
      </c>
      <c r="C14" s="65">
        <v>0</v>
      </c>
      <c r="D14" s="60">
        <f t="shared" si="0"/>
        <v>0</v>
      </c>
    </row>
    <row r="15" spans="1:5" ht="16.5" x14ac:dyDescent="0.25">
      <c r="A15" s="49" t="s">
        <v>55</v>
      </c>
      <c r="B15" s="14">
        <v>12</v>
      </c>
      <c r="C15" s="65">
        <v>0</v>
      </c>
      <c r="D15" s="66">
        <f t="shared" si="0"/>
        <v>0</v>
      </c>
    </row>
    <row r="16" spans="1:5" ht="35.25" customHeight="1" x14ac:dyDescent="0.3">
      <c r="A16" s="5"/>
      <c r="B16" s="19"/>
      <c r="C16" s="61" t="s">
        <v>10</v>
      </c>
      <c r="D16" s="62">
        <f>SUM(D12:D15)</f>
        <v>0</v>
      </c>
    </row>
    <row r="17" spans="1:4" ht="22.5" customHeight="1" x14ac:dyDescent="0.25">
      <c r="C17" s="63"/>
      <c r="D17" s="63"/>
    </row>
    <row r="18" spans="1:4" ht="30.6" customHeight="1" x14ac:dyDescent="0.3">
      <c r="A18" s="7" t="s">
        <v>14</v>
      </c>
      <c r="B18" s="3"/>
      <c r="C18" s="64"/>
      <c r="D18" s="64"/>
    </row>
    <row r="19" spans="1:4" ht="29.45" customHeight="1" x14ac:dyDescent="0.25">
      <c r="A19" s="13" t="s">
        <v>4</v>
      </c>
      <c r="B19" s="13"/>
      <c r="C19" s="59"/>
      <c r="D19" s="59" t="s">
        <v>70</v>
      </c>
    </row>
    <row r="20" spans="1:4" ht="27.75" customHeight="1" x14ac:dyDescent="0.3">
      <c r="A20" s="28" t="s">
        <v>18</v>
      </c>
      <c r="B20" s="17"/>
      <c r="C20" s="60"/>
      <c r="D20" s="60">
        <f>'STROŠKI MATERIALA'!E18</f>
        <v>0</v>
      </c>
    </row>
    <row r="21" spans="1:4" ht="35.25" customHeight="1" x14ac:dyDescent="0.3">
      <c r="A21" s="5"/>
      <c r="B21" s="19"/>
      <c r="C21" s="61" t="s">
        <v>10</v>
      </c>
      <c r="D21" s="62">
        <f>SUM(D20:D20)</f>
        <v>0</v>
      </c>
    </row>
    <row r="22" spans="1:4" ht="43.5" customHeight="1" x14ac:dyDescent="0.25"/>
    <row r="24" spans="1:4" ht="33" customHeight="1" x14ac:dyDescent="0.25">
      <c r="A24" s="21" t="s">
        <v>11</v>
      </c>
    </row>
    <row r="25" spans="1:4" ht="31.5" x14ac:dyDescent="0.25">
      <c r="A25" s="13" t="s">
        <v>20</v>
      </c>
      <c r="B25" s="59" t="s">
        <v>72</v>
      </c>
    </row>
    <row r="26" spans="1:4" ht="16.5" x14ac:dyDescent="0.3">
      <c r="A26" s="9" t="s">
        <v>6</v>
      </c>
      <c r="B26" s="35">
        <f>D7</f>
        <v>0</v>
      </c>
    </row>
    <row r="27" spans="1:4" ht="33" x14ac:dyDescent="0.3">
      <c r="A27" s="9" t="s">
        <v>7</v>
      </c>
      <c r="B27" s="35">
        <f>D16</f>
        <v>0</v>
      </c>
    </row>
    <row r="28" spans="1:4" ht="16.5" x14ac:dyDescent="0.3">
      <c r="A28" s="9" t="s">
        <v>13</v>
      </c>
      <c r="B28" s="35">
        <f>D21</f>
        <v>0</v>
      </c>
    </row>
    <row r="29" spans="1:4" ht="21.75" customHeight="1" x14ac:dyDescent="0.3">
      <c r="A29" s="11" t="s">
        <v>5</v>
      </c>
      <c r="B29" s="36">
        <f>SUM(B26:B28)</f>
        <v>0</v>
      </c>
    </row>
    <row r="30" spans="1:4" ht="24.75" customHeight="1" x14ac:dyDescent="0.25"/>
  </sheetData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8BF19-C2E0-461C-9928-476A8C119181}">
  <sheetPr>
    <pageSetUpPr fitToPage="1"/>
  </sheetPr>
  <dimension ref="A1:E47"/>
  <sheetViews>
    <sheetView tabSelected="1" workbookViewId="0">
      <selection activeCell="C28" sqref="C28"/>
    </sheetView>
  </sheetViews>
  <sheetFormatPr defaultColWidth="9.140625" defaultRowHeight="16.5" x14ac:dyDescent="0.3"/>
  <cols>
    <col min="1" max="1" width="44" style="3" customWidth="1"/>
    <col min="2" max="3" width="9.140625" style="3"/>
    <col min="4" max="4" width="15.5703125" style="3" customWidth="1"/>
    <col min="5" max="6" width="12.85546875" style="3" customWidth="1"/>
    <col min="7" max="16384" width="9.140625" style="3"/>
  </cols>
  <sheetData>
    <row r="1" spans="1:5" x14ac:dyDescent="0.3">
      <c r="A1" s="1" t="s">
        <v>0</v>
      </c>
    </row>
    <row r="2" spans="1:5" x14ac:dyDescent="0.3">
      <c r="A2" s="1"/>
    </row>
    <row r="3" spans="1:5" x14ac:dyDescent="0.3">
      <c r="A3" s="11" t="s">
        <v>17</v>
      </c>
    </row>
    <row r="4" spans="1:5" ht="32.25" x14ac:dyDescent="0.3">
      <c r="A4" s="6" t="s">
        <v>4</v>
      </c>
      <c r="B4" s="6" t="s">
        <v>1</v>
      </c>
      <c r="C4" s="6"/>
      <c r="D4" s="6" t="s">
        <v>2</v>
      </c>
      <c r="E4" s="6" t="s">
        <v>3</v>
      </c>
    </row>
    <row r="5" spans="1:5" x14ac:dyDescent="0.3">
      <c r="A5" s="8" t="s">
        <v>36</v>
      </c>
      <c r="B5" s="12" t="s">
        <v>35</v>
      </c>
      <c r="C5" s="31">
        <v>30</v>
      </c>
      <c r="D5" s="50">
        <v>0</v>
      </c>
      <c r="E5" s="16">
        <f>D5*C5</f>
        <v>0</v>
      </c>
    </row>
    <row r="6" spans="1:5" x14ac:dyDescent="0.3">
      <c r="A6" s="8" t="s">
        <v>32</v>
      </c>
      <c r="B6" s="12" t="s">
        <v>33</v>
      </c>
      <c r="C6" s="31">
        <v>40</v>
      </c>
      <c r="D6" s="50">
        <v>0</v>
      </c>
      <c r="E6" s="16">
        <f>D6*C6</f>
        <v>0</v>
      </c>
    </row>
    <row r="7" spans="1:5" ht="33" x14ac:dyDescent="0.3">
      <c r="A7" s="8" t="s">
        <v>34</v>
      </c>
      <c r="B7" s="12" t="s">
        <v>33</v>
      </c>
      <c r="C7" s="31">
        <v>10</v>
      </c>
      <c r="D7" s="50">
        <v>0</v>
      </c>
      <c r="E7" s="16">
        <f t="shared" ref="E7" si="0">D7*C7</f>
        <v>0</v>
      </c>
    </row>
    <row r="8" spans="1:5" x14ac:dyDescent="0.3">
      <c r="A8" s="32"/>
      <c r="B8" s="33"/>
      <c r="C8" s="33"/>
      <c r="D8" s="10" t="s">
        <v>19</v>
      </c>
      <c r="E8" s="29">
        <f>SUM(E5:E7)</f>
        <v>0</v>
      </c>
    </row>
    <row r="9" spans="1:5" ht="37.5" customHeight="1" x14ac:dyDescent="0.3"/>
    <row r="18" ht="39.75" customHeight="1" x14ac:dyDescent="0.3"/>
    <row r="19" ht="34.5" customHeight="1" x14ac:dyDescent="0.3"/>
    <row r="20" ht="21" customHeight="1" x14ac:dyDescent="0.3"/>
    <row r="22" ht="21" customHeight="1" x14ac:dyDescent="0.3"/>
    <row r="28" ht="37.5" customHeight="1" x14ac:dyDescent="0.3"/>
    <row r="29" ht="30" customHeight="1" x14ac:dyDescent="0.3"/>
    <row r="30" ht="21.6" customHeight="1" x14ac:dyDescent="0.3"/>
    <row r="31" ht="21.6" customHeight="1" x14ac:dyDescent="0.3"/>
    <row r="32" ht="21" customHeight="1" x14ac:dyDescent="0.3"/>
    <row r="38" ht="33.75" customHeight="1" x14ac:dyDescent="0.3"/>
    <row r="41" ht="21" customHeight="1" x14ac:dyDescent="0.3"/>
    <row r="47" ht="33.75" customHeight="1" x14ac:dyDescent="0.3"/>
  </sheetData>
  <pageMargins left="0.7" right="0.7" top="0.75" bottom="0.75" header="0.3" footer="0.3"/>
  <pageSetup paperSize="9" scale="9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0E7AA-A103-4E0F-89F7-1128946F8D49}">
  <dimension ref="A2:L231"/>
  <sheetViews>
    <sheetView zoomScaleNormal="100" workbookViewId="0">
      <selection activeCell="B14" sqref="B14"/>
    </sheetView>
  </sheetViews>
  <sheetFormatPr defaultColWidth="9.140625" defaultRowHeight="15.75" x14ac:dyDescent="0.25"/>
  <cols>
    <col min="1" max="1" width="44.85546875" style="2" customWidth="1"/>
    <col min="2" max="2" width="52.140625" style="2" customWidth="1"/>
    <col min="3" max="3" width="15.7109375" style="2" bestFit="1" customWidth="1"/>
    <col min="4" max="4" width="22" style="2" bestFit="1" customWidth="1"/>
    <col min="5" max="16384" width="9.140625" style="2"/>
  </cols>
  <sheetData>
    <row r="2" spans="1:4" s="1" customFormat="1" x14ac:dyDescent="0.25">
      <c r="A2" s="1" t="s">
        <v>16</v>
      </c>
    </row>
    <row r="3" spans="1:4" s="1" customFormat="1" x14ac:dyDescent="0.25">
      <c r="A3" s="1" t="s">
        <v>58</v>
      </c>
    </row>
    <row r="4" spans="1:4" s="1" customFormat="1" x14ac:dyDescent="0.25"/>
    <row r="5" spans="1:4" s="1" customFormat="1" x14ac:dyDescent="0.25"/>
    <row r="6" spans="1:4" s="1" customFormat="1" x14ac:dyDescent="0.25">
      <c r="A6" s="40" t="s">
        <v>25</v>
      </c>
      <c r="B6" s="40" t="s">
        <v>49</v>
      </c>
      <c r="D6" s="52"/>
    </row>
    <row r="7" spans="1:4" ht="31.5" x14ac:dyDescent="0.25">
      <c r="A7" s="48" t="s">
        <v>48</v>
      </c>
      <c r="B7" s="42" t="s">
        <v>43</v>
      </c>
      <c r="D7" s="53"/>
    </row>
    <row r="8" spans="1:4" ht="31.5" x14ac:dyDescent="0.25">
      <c r="A8" s="48" t="s">
        <v>40</v>
      </c>
      <c r="B8" s="42" t="s">
        <v>41</v>
      </c>
      <c r="D8" s="53"/>
    </row>
    <row r="9" spans="1:4" ht="94.5" x14ac:dyDescent="0.25">
      <c r="A9" s="39" t="s">
        <v>26</v>
      </c>
      <c r="B9" s="42" t="s">
        <v>42</v>
      </c>
      <c r="D9" s="53"/>
    </row>
    <row r="10" spans="1:4" ht="63" x14ac:dyDescent="0.25">
      <c r="A10" s="39" t="s">
        <v>27</v>
      </c>
      <c r="B10" s="42" t="s">
        <v>46</v>
      </c>
      <c r="D10" s="53"/>
    </row>
    <row r="11" spans="1:4" ht="79.5" customHeight="1" x14ac:dyDescent="0.25">
      <c r="A11" s="39" t="s">
        <v>28</v>
      </c>
      <c r="B11" s="42" t="s">
        <v>44</v>
      </c>
      <c r="C11" s="24"/>
      <c r="D11" s="53"/>
    </row>
    <row r="12" spans="1:4" ht="63" x14ac:dyDescent="0.25">
      <c r="A12" s="39" t="s">
        <v>29</v>
      </c>
      <c r="B12" s="42" t="s">
        <v>45</v>
      </c>
      <c r="D12" s="53"/>
    </row>
    <row r="13" spans="1:4" ht="39" customHeight="1" x14ac:dyDescent="0.25">
      <c r="A13" s="39" t="s">
        <v>30</v>
      </c>
      <c r="B13" s="42" t="s">
        <v>47</v>
      </c>
      <c r="D13" s="53"/>
    </row>
    <row r="14" spans="1:4" ht="39" customHeight="1" x14ac:dyDescent="0.25">
      <c r="A14" s="39" t="s">
        <v>50</v>
      </c>
      <c r="B14" s="51" t="s">
        <v>51</v>
      </c>
      <c r="D14" s="53"/>
    </row>
    <row r="15" spans="1:4" ht="39" customHeight="1" x14ac:dyDescent="0.25">
      <c r="A15" s="46"/>
      <c r="B15" s="47"/>
      <c r="C15" s="1"/>
      <c r="D15" s="54"/>
    </row>
    <row r="16" spans="1:4" ht="29.25" customHeight="1" x14ac:dyDescent="0.25">
      <c r="A16" s="67" t="s">
        <v>56</v>
      </c>
      <c r="B16" s="67"/>
      <c r="C16" s="1"/>
      <c r="D16" s="54"/>
    </row>
    <row r="17" spans="1:4" ht="48.75" customHeight="1" x14ac:dyDescent="0.25">
      <c r="A17" s="67" t="s">
        <v>57</v>
      </c>
      <c r="B17" s="67"/>
      <c r="C17" s="1"/>
      <c r="D17" s="54"/>
    </row>
    <row r="18" spans="1:4" x14ac:dyDescent="0.25">
      <c r="A18" s="4"/>
      <c r="B18" s="4"/>
    </row>
    <row r="19" spans="1:4" x14ac:dyDescent="0.25">
      <c r="A19" s="4"/>
      <c r="B19" s="4"/>
    </row>
    <row r="20" spans="1:4" x14ac:dyDescent="0.25">
      <c r="A20" s="4"/>
      <c r="B20" s="4"/>
    </row>
    <row r="25" spans="1:4" ht="33" customHeight="1" x14ac:dyDescent="0.25"/>
    <row r="54" ht="32.25" customHeight="1" x14ac:dyDescent="0.25"/>
    <row r="71" ht="31.5" customHeight="1" x14ac:dyDescent="0.25"/>
    <row r="80" ht="33.75" customHeight="1" x14ac:dyDescent="0.25"/>
    <row r="104" ht="32.25" customHeight="1" x14ac:dyDescent="0.25"/>
    <row r="130" ht="33.75" customHeight="1" x14ac:dyDescent="0.25"/>
    <row r="151" ht="36.75" customHeight="1" x14ac:dyDescent="0.25"/>
    <row r="170" ht="48" customHeight="1" x14ac:dyDescent="0.25"/>
    <row r="188" ht="33.75" customHeight="1" x14ac:dyDescent="0.25"/>
    <row r="196" ht="33.75" customHeight="1" x14ac:dyDescent="0.25"/>
    <row r="206" ht="31.5" customHeight="1" x14ac:dyDescent="0.25"/>
    <row r="227" spans="4:12" x14ac:dyDescent="0.25">
      <c r="D227" s="23"/>
      <c r="E227" s="23"/>
      <c r="F227" s="23"/>
      <c r="G227" s="23"/>
      <c r="H227" s="23"/>
      <c r="I227" s="23"/>
      <c r="J227" s="23"/>
      <c r="K227" s="23"/>
      <c r="L227" s="23"/>
    </row>
    <row r="230" spans="4:12" x14ac:dyDescent="0.25">
      <c r="D230" s="23"/>
      <c r="E230" s="23"/>
      <c r="F230" s="23"/>
      <c r="G230" s="23"/>
      <c r="H230" s="23"/>
    </row>
    <row r="231" spans="4:12" ht="60.75" customHeight="1" x14ac:dyDescent="0.25">
      <c r="D231" s="24"/>
      <c r="E231" s="24"/>
      <c r="F231" s="24"/>
      <c r="G231" s="24"/>
    </row>
  </sheetData>
  <mergeCells count="2">
    <mergeCell ref="A16:B16"/>
    <mergeCell ref="A17:B17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77E75-F7CA-4C0F-9289-DDABA0A23387}">
  <sheetPr>
    <pageSetUpPr fitToPage="1"/>
  </sheetPr>
  <dimension ref="A1:I89"/>
  <sheetViews>
    <sheetView topLeftCell="A2" zoomScaleNormal="100" zoomScaleSheetLayoutView="115" workbookViewId="0">
      <selection activeCell="H9" sqref="H9"/>
    </sheetView>
  </sheetViews>
  <sheetFormatPr defaultColWidth="9.140625" defaultRowHeight="16.5" x14ac:dyDescent="0.3"/>
  <cols>
    <col min="1" max="1" width="81.28515625" style="3" bestFit="1" customWidth="1"/>
    <col min="2" max="3" width="18.42578125" style="25" customWidth="1"/>
    <col min="4" max="4" width="26.28515625" style="25" bestFit="1" customWidth="1"/>
    <col min="5" max="5" width="31.7109375" style="25" bestFit="1" customWidth="1"/>
    <col min="6" max="6" width="11.28515625" style="3" bestFit="1" customWidth="1"/>
    <col min="7" max="16384" width="9.140625" style="3"/>
  </cols>
  <sheetData>
    <row r="1" spans="1:8" x14ac:dyDescent="0.3">
      <c r="A1" s="7" t="s">
        <v>15</v>
      </c>
    </row>
    <row r="2" spans="1:8" ht="49.5" x14ac:dyDescent="0.3">
      <c r="A2" s="34" t="s">
        <v>22</v>
      </c>
    </row>
    <row r="3" spans="1:8" x14ac:dyDescent="0.3">
      <c r="A3" s="7"/>
    </row>
    <row r="4" spans="1:8" x14ac:dyDescent="0.3">
      <c r="A4" s="7"/>
    </row>
    <row r="5" spans="1:8" x14ac:dyDescent="0.3">
      <c r="A5" s="11" t="s">
        <v>17</v>
      </c>
    </row>
    <row r="6" spans="1:8" ht="33" x14ac:dyDescent="0.3">
      <c r="A6" s="20" t="s">
        <v>12</v>
      </c>
      <c r="B6" s="15" t="s">
        <v>31</v>
      </c>
      <c r="C6" s="15" t="s">
        <v>38</v>
      </c>
      <c r="D6" s="15" t="s">
        <v>23</v>
      </c>
      <c r="E6" s="20" t="s">
        <v>24</v>
      </c>
      <c r="H6" s="19"/>
    </row>
    <row r="7" spans="1:8" ht="20.100000000000001" customHeight="1" x14ac:dyDescent="0.3">
      <c r="A7" s="37" t="s">
        <v>59</v>
      </c>
      <c r="B7" s="30">
        <v>2</v>
      </c>
      <c r="C7" s="30">
        <v>10</v>
      </c>
      <c r="D7" s="57">
        <v>0</v>
      </c>
      <c r="E7" s="26">
        <f>C7*D7</f>
        <v>0</v>
      </c>
      <c r="H7" s="25"/>
    </row>
    <row r="8" spans="1:8" ht="20.100000000000001" customHeight="1" x14ac:dyDescent="0.3">
      <c r="A8" s="37" t="s">
        <v>60</v>
      </c>
      <c r="B8" s="30">
        <v>5</v>
      </c>
      <c r="C8" s="30">
        <f t="shared" ref="C8" si="0">B8*4</f>
        <v>20</v>
      </c>
      <c r="D8" s="57">
        <v>0</v>
      </c>
      <c r="E8" s="26">
        <f t="shared" ref="E8:E17" si="1">C8*D8</f>
        <v>0</v>
      </c>
      <c r="H8" s="25"/>
    </row>
    <row r="9" spans="1:8" ht="20.100000000000001" customHeight="1" x14ac:dyDescent="0.3">
      <c r="A9" s="37" t="s">
        <v>61</v>
      </c>
      <c r="B9" s="43">
        <v>2</v>
      </c>
      <c r="C9" s="30">
        <v>10</v>
      </c>
      <c r="D9" s="57">
        <v>0</v>
      </c>
      <c r="E9" s="26">
        <f t="shared" si="1"/>
        <v>0</v>
      </c>
      <c r="H9" s="25"/>
    </row>
    <row r="10" spans="1:8" ht="20.100000000000001" customHeight="1" x14ac:dyDescent="0.3">
      <c r="A10" s="38" t="s">
        <v>62</v>
      </c>
      <c r="B10" s="43">
        <v>8</v>
      </c>
      <c r="C10" s="30">
        <v>35</v>
      </c>
      <c r="D10" s="58">
        <v>0</v>
      </c>
      <c r="E10" s="26">
        <f t="shared" si="1"/>
        <v>0</v>
      </c>
      <c r="H10" s="25"/>
    </row>
    <row r="11" spans="1:8" ht="20.100000000000001" customHeight="1" x14ac:dyDescent="0.3">
      <c r="A11" s="37" t="s">
        <v>63</v>
      </c>
      <c r="B11" s="43">
        <v>6</v>
      </c>
      <c r="C11" s="30">
        <v>28</v>
      </c>
      <c r="D11" s="57">
        <v>0</v>
      </c>
      <c r="E11" s="26">
        <f t="shared" si="1"/>
        <v>0</v>
      </c>
      <c r="H11" s="25"/>
    </row>
    <row r="12" spans="1:8" ht="20.100000000000001" customHeight="1" x14ac:dyDescent="0.3">
      <c r="A12" s="37" t="s">
        <v>64</v>
      </c>
      <c r="B12" s="43">
        <v>3</v>
      </c>
      <c r="C12" s="30">
        <v>15</v>
      </c>
      <c r="D12" s="56">
        <v>0</v>
      </c>
      <c r="E12" s="26">
        <f t="shared" si="1"/>
        <v>0</v>
      </c>
      <c r="H12" s="25"/>
    </row>
    <row r="13" spans="1:8" ht="20.100000000000001" customHeight="1" x14ac:dyDescent="0.3">
      <c r="A13" s="37" t="s">
        <v>65</v>
      </c>
      <c r="B13" s="43">
        <v>2</v>
      </c>
      <c r="C13" s="30">
        <v>10</v>
      </c>
      <c r="D13" s="57">
        <v>0</v>
      </c>
      <c r="E13" s="26">
        <f t="shared" si="1"/>
        <v>0</v>
      </c>
      <c r="H13" s="25"/>
    </row>
    <row r="14" spans="1:8" ht="20.100000000000001" customHeight="1" x14ac:dyDescent="0.3">
      <c r="A14" s="38" t="s">
        <v>66</v>
      </c>
      <c r="B14" s="43">
        <v>4</v>
      </c>
      <c r="C14" s="30">
        <v>20</v>
      </c>
      <c r="D14" s="58">
        <v>0</v>
      </c>
      <c r="E14" s="26">
        <f t="shared" si="1"/>
        <v>0</v>
      </c>
      <c r="H14" s="25"/>
    </row>
    <row r="15" spans="1:8" ht="20.100000000000001" customHeight="1" x14ac:dyDescent="0.3">
      <c r="A15" s="38" t="s">
        <v>67</v>
      </c>
      <c r="B15" s="43">
        <v>2</v>
      </c>
      <c r="C15" s="30">
        <v>10</v>
      </c>
      <c r="D15" s="57">
        <v>0</v>
      </c>
      <c r="E15" s="26">
        <f t="shared" si="1"/>
        <v>0</v>
      </c>
      <c r="H15" s="25"/>
    </row>
    <row r="16" spans="1:8" ht="20.100000000000001" customHeight="1" x14ac:dyDescent="0.3">
      <c r="A16" s="38" t="s">
        <v>68</v>
      </c>
      <c r="B16" s="44">
        <v>2</v>
      </c>
      <c r="C16" s="30">
        <v>10</v>
      </c>
      <c r="D16" s="57">
        <v>0</v>
      </c>
      <c r="E16" s="26">
        <f t="shared" si="1"/>
        <v>0</v>
      </c>
      <c r="F16" s="27"/>
      <c r="H16" s="25"/>
    </row>
    <row r="17" spans="1:8" ht="20.100000000000001" customHeight="1" x14ac:dyDescent="0.3">
      <c r="A17" s="38" t="s">
        <v>69</v>
      </c>
      <c r="B17" s="44">
        <v>2</v>
      </c>
      <c r="C17" s="30">
        <v>10</v>
      </c>
      <c r="D17" s="57">
        <v>0</v>
      </c>
      <c r="E17" s="26">
        <f t="shared" si="1"/>
        <v>0</v>
      </c>
      <c r="F17" s="27"/>
      <c r="H17" s="25"/>
    </row>
    <row r="18" spans="1:8" ht="20.100000000000001" customHeight="1" x14ac:dyDescent="0.3">
      <c r="B18" s="45"/>
      <c r="C18" s="45"/>
      <c r="D18" s="55" t="s">
        <v>39</v>
      </c>
      <c r="E18" s="41">
        <f>SUM(E7:E17)</f>
        <v>0</v>
      </c>
      <c r="H18" s="7"/>
    </row>
    <row r="19" spans="1:8" ht="20.100000000000001" customHeight="1" x14ac:dyDescent="0.3">
      <c r="B19" s="45"/>
      <c r="C19" s="45"/>
    </row>
    <row r="20" spans="1:8" ht="20.100000000000001" customHeight="1" x14ac:dyDescent="0.3">
      <c r="B20" s="45"/>
      <c r="C20" s="45"/>
    </row>
    <row r="21" spans="1:8" ht="20.100000000000001" customHeight="1" x14ac:dyDescent="0.3">
      <c r="B21" s="45"/>
      <c r="C21" s="45"/>
    </row>
    <row r="22" spans="1:8" ht="20.100000000000001" customHeight="1" x14ac:dyDescent="0.3">
      <c r="B22" s="45"/>
      <c r="C22" s="45"/>
    </row>
    <row r="23" spans="1:8" ht="20.100000000000001" customHeight="1" x14ac:dyDescent="0.3">
      <c r="B23" s="45"/>
      <c r="C23" s="45"/>
    </row>
    <row r="24" spans="1:8" ht="20.100000000000001" customHeight="1" x14ac:dyDescent="0.3">
      <c r="B24" s="45"/>
      <c r="C24" s="45"/>
    </row>
    <row r="25" spans="1:8" ht="20.100000000000001" customHeight="1" x14ac:dyDescent="0.3">
      <c r="B25" s="45"/>
      <c r="C25" s="45"/>
    </row>
    <row r="26" spans="1:8" ht="20.100000000000001" customHeight="1" x14ac:dyDescent="0.3">
      <c r="B26" s="45"/>
      <c r="C26" s="45"/>
    </row>
    <row r="27" spans="1:8" ht="20.100000000000001" customHeight="1" x14ac:dyDescent="0.3">
      <c r="B27" s="45"/>
      <c r="C27" s="45"/>
    </row>
    <row r="28" spans="1:8" ht="20.100000000000001" customHeight="1" x14ac:dyDescent="0.3">
      <c r="B28" s="45"/>
      <c r="C28" s="45"/>
    </row>
    <row r="29" spans="1:8" ht="20.100000000000001" customHeight="1" x14ac:dyDescent="0.3"/>
    <row r="30" spans="1:8" ht="20.100000000000001" customHeight="1" x14ac:dyDescent="0.3"/>
    <row r="31" spans="1:8" ht="20.100000000000001" customHeight="1" x14ac:dyDescent="0.3"/>
    <row r="32" spans="1:8" ht="20.100000000000001" customHeight="1" x14ac:dyDescent="0.3"/>
    <row r="33" ht="20.100000000000001" customHeight="1" x14ac:dyDescent="0.3"/>
    <row r="34" ht="20.100000000000001" customHeight="1" x14ac:dyDescent="0.3"/>
    <row r="35" ht="20.100000000000001" customHeight="1" x14ac:dyDescent="0.3"/>
    <row r="36" ht="20.100000000000001" customHeight="1" x14ac:dyDescent="0.3"/>
    <row r="37" ht="20.100000000000001" customHeight="1" x14ac:dyDescent="0.3"/>
    <row r="38" ht="20.100000000000001" customHeight="1" x14ac:dyDescent="0.3"/>
    <row r="39" ht="20.100000000000001" customHeight="1" x14ac:dyDescent="0.3"/>
    <row r="40" ht="20.100000000000001" customHeight="1" x14ac:dyDescent="0.3"/>
    <row r="41" ht="20.100000000000001" customHeight="1" x14ac:dyDescent="0.3"/>
    <row r="42" ht="20.100000000000001" customHeight="1" x14ac:dyDescent="0.3"/>
    <row r="43" ht="20.100000000000001" customHeight="1" x14ac:dyDescent="0.3"/>
    <row r="44" ht="20.100000000000001" customHeight="1" x14ac:dyDescent="0.3"/>
    <row r="45" ht="20.100000000000001" customHeight="1" x14ac:dyDescent="0.3"/>
    <row r="46" ht="20.100000000000001" customHeight="1" x14ac:dyDescent="0.3"/>
    <row r="47" ht="20.100000000000001" customHeight="1" x14ac:dyDescent="0.3"/>
    <row r="48" ht="20.100000000000001" customHeight="1" x14ac:dyDescent="0.3"/>
    <row r="57" spans="8:9" x14ac:dyDescent="0.3">
      <c r="H57" s="25"/>
      <c r="I57" s="25"/>
    </row>
    <row r="58" spans="8:9" x14ac:dyDescent="0.3">
      <c r="H58" s="25"/>
      <c r="I58" s="25"/>
    </row>
    <row r="59" spans="8:9" x14ac:dyDescent="0.3">
      <c r="H59" s="25"/>
      <c r="I59" s="25"/>
    </row>
    <row r="60" spans="8:9" x14ac:dyDescent="0.3">
      <c r="H60" s="25"/>
      <c r="I60" s="25"/>
    </row>
    <row r="61" spans="8:9" x14ac:dyDescent="0.3">
      <c r="H61" s="25"/>
      <c r="I61" s="25"/>
    </row>
    <row r="62" spans="8:9" x14ac:dyDescent="0.3">
      <c r="H62" s="25"/>
      <c r="I62" s="25"/>
    </row>
    <row r="63" spans="8:9" x14ac:dyDescent="0.3">
      <c r="H63" s="25"/>
      <c r="I63" s="25"/>
    </row>
    <row r="64" spans="8:9" x14ac:dyDescent="0.3">
      <c r="H64" s="25"/>
      <c r="I64" s="25"/>
    </row>
    <row r="65" spans="8:9" x14ac:dyDescent="0.3">
      <c r="H65" s="25"/>
      <c r="I65" s="25"/>
    </row>
    <row r="66" spans="8:9" x14ac:dyDescent="0.3">
      <c r="H66" s="25"/>
      <c r="I66" s="25"/>
    </row>
    <row r="67" spans="8:9" x14ac:dyDescent="0.3">
      <c r="H67" s="25"/>
      <c r="I67" s="25"/>
    </row>
    <row r="68" spans="8:9" x14ac:dyDescent="0.3">
      <c r="H68" s="25"/>
      <c r="I68" s="25"/>
    </row>
    <row r="69" spans="8:9" x14ac:dyDescent="0.3">
      <c r="H69" s="25"/>
      <c r="I69" s="25"/>
    </row>
    <row r="70" spans="8:9" x14ac:dyDescent="0.3">
      <c r="H70" s="25"/>
      <c r="I70" s="25"/>
    </row>
    <row r="71" spans="8:9" x14ac:dyDescent="0.3">
      <c r="H71" s="25"/>
      <c r="I71" s="25"/>
    </row>
    <row r="72" spans="8:9" x14ac:dyDescent="0.3">
      <c r="H72" s="25"/>
      <c r="I72" s="25"/>
    </row>
    <row r="73" spans="8:9" x14ac:dyDescent="0.3">
      <c r="H73" s="25"/>
      <c r="I73" s="25"/>
    </row>
    <row r="74" spans="8:9" x14ac:dyDescent="0.3">
      <c r="H74" s="25"/>
      <c r="I74" s="25"/>
    </row>
    <row r="75" spans="8:9" x14ac:dyDescent="0.3">
      <c r="H75" s="25"/>
      <c r="I75" s="25"/>
    </row>
    <row r="76" spans="8:9" x14ac:dyDescent="0.3">
      <c r="H76" s="25"/>
      <c r="I76" s="25"/>
    </row>
    <row r="77" spans="8:9" x14ac:dyDescent="0.3">
      <c r="H77" s="25"/>
      <c r="I77" s="25"/>
    </row>
    <row r="78" spans="8:9" x14ac:dyDescent="0.3">
      <c r="H78" s="25"/>
      <c r="I78" s="25"/>
    </row>
    <row r="79" spans="8:9" x14ac:dyDescent="0.3">
      <c r="H79" s="25"/>
      <c r="I79" s="25"/>
    </row>
    <row r="80" spans="8:9" x14ac:dyDescent="0.3">
      <c r="H80" s="25"/>
      <c r="I80" s="25"/>
    </row>
    <row r="81" spans="8:9" x14ac:dyDescent="0.3">
      <c r="H81" s="25"/>
      <c r="I81" s="25"/>
    </row>
    <row r="82" spans="8:9" x14ac:dyDescent="0.3">
      <c r="H82" s="25"/>
      <c r="I82" s="25"/>
    </row>
    <row r="83" spans="8:9" x14ac:dyDescent="0.3">
      <c r="H83" s="25"/>
      <c r="I83" s="25"/>
    </row>
    <row r="84" spans="8:9" x14ac:dyDescent="0.3">
      <c r="H84" s="25"/>
      <c r="I84" s="25"/>
    </row>
    <row r="85" spans="8:9" x14ac:dyDescent="0.3">
      <c r="H85" s="25"/>
      <c r="I85" s="25"/>
    </row>
    <row r="86" spans="8:9" x14ac:dyDescent="0.3">
      <c r="H86" s="25"/>
      <c r="I86" s="25"/>
    </row>
    <row r="87" spans="8:9" x14ac:dyDescent="0.3">
      <c r="H87" s="25"/>
      <c r="I87" s="25"/>
    </row>
    <row r="88" spans="8:9" x14ac:dyDescent="0.3">
      <c r="H88" s="25"/>
      <c r="I88" s="25"/>
    </row>
    <row r="89" spans="8:9" x14ac:dyDescent="0.3">
      <c r="H89" s="25"/>
      <c r="I89" s="25"/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 </vt:lpstr>
      <vt:lpstr>DELOVNE URE</vt:lpstr>
      <vt:lpstr>VGRAJENA OPREMA - PAVŠAL</vt:lpstr>
      <vt:lpstr>STROŠKI MATERIALA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Markovič</dc:creator>
  <cp:lastModifiedBy>Pina Manica Novak</cp:lastModifiedBy>
  <cp:lastPrinted>2026-05-27T09:06:56Z</cp:lastPrinted>
  <dcterms:created xsi:type="dcterms:W3CDTF">2024-07-10T09:07:30Z</dcterms:created>
  <dcterms:modified xsi:type="dcterms:W3CDTF">2026-05-27T09:06:58Z</dcterms:modified>
</cp:coreProperties>
</file>